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069CACFB-EDE5-453F-AA62-723EC0FE4520}" xr6:coauthVersionLast="47" xr6:coauthVersionMax="47" xr10:uidLastSave="{00000000-0000-0000-0000-000000000000}"/>
  <bookViews>
    <workbookView xWindow="28680" yWindow="-120" windowWidth="29040" windowHeight="15720" tabRatio="500" xr2:uid="{00000000-000D-0000-FFFF-FFFF00000000}"/>
  </bookViews>
  <sheets>
    <sheet name="DPGF LOT 06" sheetId="1" r:id="rId1"/>
  </sheets>
  <definedNames>
    <definedName name="_xlnm.Print_Titles" localSheetId="0">'DPGF LOT 06'!$1:$6</definedName>
    <definedName name="_xlnm.Print_Area" localSheetId="0">'DPGF LOT 06'!$A$1:$G$35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4" i="1"/>
  <c r="G23" i="1" l="1"/>
  <c r="G22" i="1"/>
  <c r="G21" i="1"/>
  <c r="G20" i="1"/>
  <c r="G19" i="1"/>
  <c r="G18" i="1"/>
  <c r="G17" i="1"/>
  <c r="G16" i="1"/>
  <c r="G15" i="1"/>
  <c r="G14" i="1"/>
  <c r="G13" i="1"/>
  <c r="G12" i="1"/>
  <c r="G11" i="1"/>
  <c r="G10" i="1"/>
  <c r="G9" i="1"/>
  <c r="G8" i="1"/>
  <c r="G7" i="1"/>
  <c r="G6" i="1"/>
</calcChain>
</file>

<file path=xl/sharedStrings.xml><?xml version="1.0" encoding="utf-8"?>
<sst xmlns="http://schemas.openxmlformats.org/spreadsheetml/2006/main" count="97" uniqueCount="65">
  <si>
    <t>DISP GRAND EST – PREJ EPINAL (88) – Rénovation et Extension</t>
  </si>
  <si>
    <t>Ce DPGF comprend la fourniture et la pose – Prix HT – L'entreprise est présumée sachante de ses travaux.</t>
  </si>
  <si>
    <t>MOA : DISP GRAND EST – Ministère de la Justice</t>
  </si>
  <si>
    <t>MOE : ARCHITECTURE TO AIR</t>
  </si>
  <si>
    <t>DCE – Juin2026</t>
  </si>
  <si>
    <t>LOT</t>
  </si>
  <si>
    <t>POSITION
CCTP</t>
  </si>
  <si>
    <t>DÉSIGNATION</t>
  </si>
  <si>
    <t>QTÉ</t>
  </si>
  <si>
    <t>U</t>
  </si>
  <si>
    <t>PU HT €</t>
  </si>
  <si>
    <t>PT HT €</t>
  </si>
  <si>
    <t>06</t>
  </si>
  <si>
    <t>6.1</t>
  </si>
  <si>
    <t>Distribution EF/EC multicouche – dévoiements GT1/GT2, calorifuge, robinets d'arrêt par local</t>
  </si>
  <si>
    <t>fft</t>
  </si>
  <si>
    <t>6.2</t>
  </si>
  <si>
    <t>Évacuation EU/EV – tracé imposé EU WC sous escalier Ø100mm + douche vestiaire F Ø40mm – manchon EI60</t>
  </si>
  <si>
    <t>6.3</t>
  </si>
  <si>
    <t>6.4</t>
  </si>
  <si>
    <t>6.5</t>
  </si>
  <si>
    <t>6.6</t>
  </si>
  <si>
    <t>6.7</t>
  </si>
  <si>
    <t>6.8</t>
  </si>
  <si>
    <t>6.9</t>
  </si>
  <si>
    <t>6.10</t>
  </si>
  <si>
    <t>Fourniture et pose lave-vaisselle encastré</t>
  </si>
  <si>
    <t>6.11</t>
  </si>
  <si>
    <t>Production ECS – situation combles – dédié douche vestiaire femmes</t>
  </si>
  <si>
    <t>u</t>
  </si>
  <si>
    <t>6.12</t>
  </si>
  <si>
    <t>Carrelage murs douche vestiaire F / caissons WC suspendus / crédence cuisine</t>
  </si>
  <si>
    <t>m²</t>
  </si>
  <si>
    <t>6.13</t>
  </si>
  <si>
    <t>Paroi de douche porte verre EASY CLEAN – pivotante 83×208cm finition blanc + paroi fixe vitrée – plan PN14</t>
  </si>
  <si>
    <t>6.14</t>
  </si>
  <si>
    <t>VMC simple flux hygroréglable 150m³/h &lt;30dB ALDES ou équiv. – équipements, gainage, installation combles</t>
  </si>
  <si>
    <t>6.15</t>
  </si>
  <si>
    <t>6.16</t>
  </si>
  <si>
    <t>6.17</t>
  </si>
  <si>
    <t>Déplacement boîtier incendie à l'extérieur</t>
  </si>
  <si>
    <t>6.18</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</si>
  <si>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</si>
  <si>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</si>
  <si>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</si>
  <si>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</si>
  <si>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</si>
  <si>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03, PN 14, PN 15 — Les plans établis par ARCHITECTURE TO AIR sont contractuels. Le chiffrage doit couvrir la totalité des prestations représentées sur ces plans. En cas de contradiction entre ce DPGF et les plans, les plans prévalent.</t>
  </si>
  <si>
    <t>Fait à :</t>
  </si>
  <si>
    <t>Le :</t>
  </si>
  <si>
    <t>Signature et cachet de l'entreprise :</t>
  </si>
  <si>
    <t>Évier inox avec robinetterie GROHE Réf 80158263
Mitigeur lavabo haut GROHE Eurosmart Cosmopolitan L Situation: armurerie</t>
  </si>
  <si>
    <t>Évier cuisine FRANKE Orion OID 611 blanc + robinetterie GROHE Réf 80158263
Mitigeur lavabo haut GROHE Eurosmart Cosmopolitan L Situation: Cuisine</t>
  </si>
  <si>
    <t xml:space="preserve">Climatisation multisplit 5 unités int. – SDR 3,5kW / Bureaux Ext.1/2/3 3×2,5kW / local baie 1kW (cf. guide référentiel  – équipements, gainage, installation ext. </t>
  </si>
  <si>
    <t xml:space="preserve">Robinet extérieur Réf 93419860
Robinet d'eau en Laiton de Qualité Supérieure, Résistant à la Rouille et au Gel compris alimentation et évacuation </t>
  </si>
  <si>
    <t>DPGF – LOT 06 – PLOMBERIE – CVC – VENTILATION – SANITAIRES</t>
  </si>
  <si>
    <t xml:space="preserve">Colonne de douche temporisée TEMPOMIX DELABIE </t>
  </si>
  <si>
    <t xml:space="preserve">Receveur de douche 100×80cm Villeroy&amp;Boch ceramique </t>
  </si>
  <si>
    <t>Vasque suspendu ULYSEE Delabie avec robinetterie temporisée  – vestiaire femmes</t>
  </si>
  <si>
    <t xml:space="preserve">Lave-main robinetterie temporisée GROHE Euroeco Cosmopolitan T (36265000) </t>
  </si>
  <si>
    <t>Distributeur de savon Delabie inox compris recharge</t>
  </si>
  <si>
    <t>2 kits WC suspendu V&amp;B Subway avec bride</t>
  </si>
  <si>
    <t>TVA 20 %</t>
  </si>
  <si>
    <t>TOTAL LOT 06 HT</t>
  </si>
  <si>
    <t>TOTAL LOT 06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</si>
</sst>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6"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8"/>
      <color rgb="FF7F3F00"/>
      <name val="Arial"/>
      <family val="2"/>
    </font>
    <font>
      <i/>
      <sz val="8"/>
      <color rgb="FF7F3F00"/>
      <name val="Arial"/>
      <family val="2"/>
    </font>
    <font>
      <b/>
      <sz val="8"/>
      <color rgb="FF1F3864"/>
      <name val="Arial"/>
      <family val="2"/>
    </font>
    <font>
      <b/>
      <sz val="11"/>
      <color rgb="FFFFFFFF"/>
      <name val="Arial"/>
      <family val="2"/>
    </font>
    <font>
      <b/>
      <sz val="10"/>
      <color rgb="FFFFFFFF"/>
      <name val="Arial"/>
      <family val="2"/>
    </font>
    <font>
      <b/>
      <sz val="9"/>
      <color rgb="FF1F3864"/>
      <name val="Arial"/>
      <family val="2"/>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0">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6">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11" fillId="8" borderId="0" xfId="0" applyFont="1" applyFill="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0" fontId="10" fillId="8" borderId="0" xfId="0" applyFont="1" applyFill="1" applyAlignment="1">
      <alignment vertical="top" wrapText="1"/>
    </xf>
    <xf numFmtId="1" fontId="8" fillId="5" borderId="5" xfId="0" applyNumberFormat="1" applyFont="1" applyFill="1" applyBorder="1" applyAlignment="1">
      <alignment horizontal="center" vertical="center"/>
    </xf>
    <xf numFmtId="164" fontId="15" fillId="7" borderId="8" xfId="0" applyNumberFormat="1" applyFont="1" applyFill="1" applyBorder="1" applyAlignment="1">
      <alignment horizontal="right" vertical="center"/>
    </xf>
    <xf numFmtId="164" fontId="13" fillId="3" borderId="9" xfId="0" applyNumberFormat="1" applyFont="1" applyFill="1" applyBorder="1" applyAlignment="1">
      <alignment horizontal="right" vertical="center"/>
    </xf>
    <xf numFmtId="164" fontId="14" fillId="2" borderId="8" xfId="0" applyNumberFormat="1" applyFont="1" applyFill="1" applyBorder="1" applyAlignment="1">
      <alignment horizontal="right" vertical="center" wrapText="1"/>
    </xf>
    <xf numFmtId="0" fontId="1" fillId="2" borderId="1" xfId="0" applyFont="1" applyFill="1" applyBorder="1" applyAlignment="1">
      <alignment horizontal="center" vertical="center" wrapText="1"/>
    </xf>
    <xf numFmtId="0" fontId="0" fillId="0" borderId="1" xfId="0" applyBorder="1"/>
    <xf numFmtId="0" fontId="11" fillId="8" borderId="0" xfId="0" applyFont="1" applyFill="1" applyAlignment="1">
      <alignment vertical="top" wrapText="1"/>
    </xf>
    <xf numFmtId="0" fontId="0" fillId="0" borderId="0" xfId="0"/>
    <xf numFmtId="0" fontId="2" fillId="4" borderId="0" xfId="0" applyFont="1" applyFill="1" applyAlignment="1">
      <alignment horizontal="center" vertical="center" wrapText="1"/>
    </xf>
    <xf numFmtId="0" fontId="15" fillId="7" borderId="0" xfId="0" applyFont="1" applyFill="1" applyAlignment="1">
      <alignment horizontal="right" vertical="center"/>
    </xf>
    <xf numFmtId="0" fontId="13" fillId="3" borderId="0" xfId="0" applyFont="1" applyFill="1" applyAlignment="1">
      <alignment horizontal="right" vertical="center"/>
    </xf>
    <xf numFmtId="0" fontId="14" fillId="2" borderId="0" xfId="0" applyFont="1" applyFill="1" applyAlignment="1">
      <alignment horizontal="right" vertical="center"/>
    </xf>
    <xf numFmtId="0" fontId="1" fillId="3" borderId="0" xfId="0" applyFont="1" applyFill="1" applyAlignment="1">
      <alignment horizontal="center" vertical="center" wrapText="1"/>
    </xf>
    <xf numFmtId="0" fontId="8" fillId="4" borderId="4" xfId="0" applyFont="1" applyFill="1" applyBorder="1" applyAlignment="1">
      <alignment vertical="top" wrapText="1"/>
    </xf>
    <xf numFmtId="0" fontId="0" fillId="0" borderId="4" xfId="0" applyBorder="1"/>
    <xf numFmtId="0" fontId="3" fillId="5" borderId="2" xfId="0" applyFont="1" applyFill="1" applyBorder="1" applyAlignment="1">
      <alignment horizontal="center" vertical="center"/>
    </xf>
    <xf numFmtId="0" fontId="0" fillId="0" borderId="2" xfId="0" applyBorder="1"/>
    <xf numFmtId="0" fontId="3" fillId="5" borderId="2" xfId="0" applyFont="1" applyFill="1" applyBorder="1" applyAlignment="1">
      <alignment horizontal="left" vertical="center" wrapText="1"/>
    </xf>
    <xf numFmtId="0" fontId="12" fillId="9" borderId="0" xfId="0" applyFont="1" applyFill="1" applyAlignment="1">
      <alignment vertical="top" wrapText="1"/>
    </xf>
    <xf numFmtId="0" fontId="2" fillId="5" borderId="2" xfId="0"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tabSelected="1" zoomScaleNormal="100" workbookViewId="0">
      <pane ySplit="6" topLeftCell="A19" activePane="bottomLeft" state="frozen"/>
      <selection pane="bottomLeft" activeCell="J23" sqref="J23"/>
    </sheetView>
  </sheetViews>
  <sheetFormatPr baseColWidth="10" defaultColWidth="8.5703125" defaultRowHeight="15" x14ac:dyDescent="0.25"/>
  <cols>
    <col min="1" max="2" width="20" customWidth="1"/>
    <col min="3" max="3" width="65.5703125" customWidth="1"/>
    <col min="4" max="5" width="20" customWidth="1"/>
    <col min="6" max="6" width="14" customWidth="1"/>
    <col min="7" max="7" width="16" customWidth="1"/>
  </cols>
  <sheetData>
    <row r="1" spans="1:7" ht="21.75" customHeight="1" x14ac:dyDescent="0.25">
      <c r="A1" s="20" t="s">
        <v>0</v>
      </c>
      <c r="B1" s="21"/>
      <c r="C1" s="21"/>
      <c r="D1" s="21"/>
      <c r="E1" s="21"/>
      <c r="F1" s="21"/>
      <c r="G1" s="21"/>
    </row>
    <row r="2" spans="1:7" ht="19.5" customHeight="1" x14ac:dyDescent="0.25">
      <c r="A2" s="28" t="s">
        <v>55</v>
      </c>
      <c r="B2" s="23"/>
      <c r="C2" s="23"/>
      <c r="D2" s="23"/>
      <c r="E2" s="23"/>
      <c r="F2" s="23"/>
      <c r="G2" s="23"/>
    </row>
    <row r="3" spans="1:7" ht="13.5" customHeight="1" x14ac:dyDescent="0.25">
      <c r="A3" s="24" t="s">
        <v>1</v>
      </c>
      <c r="B3" s="23"/>
      <c r="C3" s="23"/>
      <c r="D3" s="23"/>
      <c r="E3" s="23"/>
      <c r="F3" s="23"/>
      <c r="G3" s="23"/>
    </row>
    <row r="4" spans="1:7" ht="24" customHeight="1" x14ac:dyDescent="0.25">
      <c r="A4" s="33" t="s">
        <v>2</v>
      </c>
      <c r="B4" s="32"/>
      <c r="C4" s="32"/>
      <c r="D4" s="31" t="s">
        <v>3</v>
      </c>
      <c r="E4" s="32"/>
      <c r="F4" s="35" t="s">
        <v>4</v>
      </c>
      <c r="G4" s="32"/>
    </row>
    <row r="5" spans="1:7" ht="27.75" customHeight="1" x14ac:dyDescent="0.25">
      <c r="A5" s="1" t="s">
        <v>5</v>
      </c>
      <c r="B5" s="1" t="s">
        <v>6</v>
      </c>
      <c r="C5" s="1" t="s">
        <v>7</v>
      </c>
      <c r="D5" s="1" t="s">
        <v>8</v>
      </c>
      <c r="E5" s="1" t="s">
        <v>9</v>
      </c>
      <c r="F5" s="1" t="s">
        <v>10</v>
      </c>
      <c r="G5" s="2" t="s">
        <v>11</v>
      </c>
    </row>
    <row r="6" spans="1:7" ht="27" customHeight="1" x14ac:dyDescent="0.25">
      <c r="A6" s="3" t="s">
        <v>12</v>
      </c>
      <c r="B6" s="4" t="s">
        <v>13</v>
      </c>
      <c r="C6" s="10" t="s">
        <v>14</v>
      </c>
      <c r="D6" s="16">
        <v>1</v>
      </c>
      <c r="E6" s="5" t="s">
        <v>15</v>
      </c>
      <c r="F6" s="6"/>
      <c r="G6" s="13" t="str">
        <f t="shared" ref="G6:G23" si="0">IF(AND(D6&lt;&gt;"",F6&lt;&gt;""),D6*F6,"")</f>
        <v/>
      </c>
    </row>
    <row r="7" spans="1:7" ht="27" customHeight="1" x14ac:dyDescent="0.25">
      <c r="A7" s="7" t="s">
        <v>12</v>
      </c>
      <c r="B7" s="8" t="s">
        <v>16</v>
      </c>
      <c r="C7" s="11" t="s">
        <v>17</v>
      </c>
      <c r="D7" s="16">
        <v>1</v>
      </c>
      <c r="E7" s="9" t="s">
        <v>15</v>
      </c>
      <c r="F7" s="6"/>
      <c r="G7" s="14" t="str">
        <f t="shared" si="0"/>
        <v/>
      </c>
    </row>
    <row r="8" spans="1:7" ht="24" customHeight="1" x14ac:dyDescent="0.25">
      <c r="A8" s="3" t="s">
        <v>12</v>
      </c>
      <c r="B8" s="4" t="s">
        <v>18</v>
      </c>
      <c r="C8" s="10" t="s">
        <v>61</v>
      </c>
      <c r="D8" s="16">
        <v>2</v>
      </c>
      <c r="E8" s="5" t="s">
        <v>15</v>
      </c>
      <c r="F8" s="6"/>
      <c r="G8" s="13" t="str">
        <f t="shared" si="0"/>
        <v/>
      </c>
    </row>
    <row r="9" spans="1:7" ht="24" customHeight="1" x14ac:dyDescent="0.25">
      <c r="A9" s="7" t="s">
        <v>12</v>
      </c>
      <c r="B9" s="8" t="s">
        <v>19</v>
      </c>
      <c r="C9" s="11" t="s">
        <v>57</v>
      </c>
      <c r="D9" s="16">
        <v>1</v>
      </c>
      <c r="E9" s="9" t="s">
        <v>15</v>
      </c>
      <c r="F9" s="6"/>
      <c r="G9" s="14" t="str">
        <f t="shared" si="0"/>
        <v/>
      </c>
    </row>
    <row r="10" spans="1:7" ht="23.1" customHeight="1" x14ac:dyDescent="0.25">
      <c r="A10" s="3" t="s">
        <v>12</v>
      </c>
      <c r="B10" s="4" t="s">
        <v>20</v>
      </c>
      <c r="C10" s="10" t="s">
        <v>56</v>
      </c>
      <c r="D10" s="16">
        <v>1</v>
      </c>
      <c r="E10" s="5" t="s">
        <v>15</v>
      </c>
      <c r="F10" s="6"/>
      <c r="G10" s="13" t="str">
        <f t="shared" si="0"/>
        <v/>
      </c>
    </row>
    <row r="11" spans="1:7" ht="27" customHeight="1" x14ac:dyDescent="0.25">
      <c r="A11" s="7" t="s">
        <v>12</v>
      </c>
      <c r="B11" s="8" t="s">
        <v>21</v>
      </c>
      <c r="C11" s="11" t="s">
        <v>58</v>
      </c>
      <c r="D11" s="16">
        <v>1</v>
      </c>
      <c r="E11" s="9" t="s">
        <v>15</v>
      </c>
      <c r="F11" s="6"/>
      <c r="G11" s="14" t="str">
        <f t="shared" si="0"/>
        <v/>
      </c>
    </row>
    <row r="12" spans="1:7" ht="27" customHeight="1" x14ac:dyDescent="0.25">
      <c r="A12" s="3" t="s">
        <v>12</v>
      </c>
      <c r="B12" s="4" t="s">
        <v>22</v>
      </c>
      <c r="C12" s="10" t="s">
        <v>59</v>
      </c>
      <c r="D12" s="16">
        <v>2</v>
      </c>
      <c r="E12" s="5" t="s">
        <v>15</v>
      </c>
      <c r="F12" s="6"/>
      <c r="G12" s="13" t="str">
        <f t="shared" si="0"/>
        <v/>
      </c>
    </row>
    <row r="13" spans="1:7" ht="27" customHeight="1" x14ac:dyDescent="0.25">
      <c r="A13" s="7" t="s">
        <v>12</v>
      </c>
      <c r="B13" s="8" t="s">
        <v>23</v>
      </c>
      <c r="C13" s="11" t="s">
        <v>52</v>
      </c>
      <c r="D13" s="16">
        <v>1</v>
      </c>
      <c r="E13" s="9" t="s">
        <v>15</v>
      </c>
      <c r="F13" s="6"/>
      <c r="G13" s="14" t="str">
        <f t="shared" si="0"/>
        <v/>
      </c>
    </row>
    <row r="14" spans="1:7" ht="24" customHeight="1" x14ac:dyDescent="0.25">
      <c r="A14" s="3" t="s">
        <v>12</v>
      </c>
      <c r="B14" s="4" t="s">
        <v>24</v>
      </c>
      <c r="C14" s="10" t="s">
        <v>51</v>
      </c>
      <c r="D14" s="16">
        <v>1</v>
      </c>
      <c r="E14" s="5" t="s">
        <v>15</v>
      </c>
      <c r="F14" s="6"/>
      <c r="G14" s="13" t="str">
        <f t="shared" si="0"/>
        <v/>
      </c>
    </row>
    <row r="15" spans="1:7" ht="24" customHeight="1" x14ac:dyDescent="0.25">
      <c r="A15" s="7" t="s">
        <v>12</v>
      </c>
      <c r="B15" s="8" t="s">
        <v>25</v>
      </c>
      <c r="C15" s="11" t="s">
        <v>26</v>
      </c>
      <c r="D15" s="16">
        <v>1</v>
      </c>
      <c r="E15" s="9" t="s">
        <v>15</v>
      </c>
      <c r="F15" s="6"/>
      <c r="G15" s="14" t="str">
        <f t="shared" si="0"/>
        <v/>
      </c>
    </row>
    <row r="16" spans="1:7" ht="27" customHeight="1" x14ac:dyDescent="0.25">
      <c r="A16" s="3" t="s">
        <v>12</v>
      </c>
      <c r="B16" s="4" t="s">
        <v>27</v>
      </c>
      <c r="C16" s="10" t="s">
        <v>28</v>
      </c>
      <c r="D16" s="16">
        <v>1</v>
      </c>
      <c r="E16" s="5" t="s">
        <v>29</v>
      </c>
      <c r="F16" s="6"/>
      <c r="G16" s="13" t="str">
        <f t="shared" si="0"/>
        <v/>
      </c>
    </row>
    <row r="17" spans="1:7" ht="27" customHeight="1" x14ac:dyDescent="0.25">
      <c r="A17" s="7" t="s">
        <v>12</v>
      </c>
      <c r="B17" s="8" t="s">
        <v>30</v>
      </c>
      <c r="C17" s="11" t="s">
        <v>31</v>
      </c>
      <c r="D17" s="16">
        <v>8</v>
      </c>
      <c r="E17" s="9" t="s">
        <v>32</v>
      </c>
      <c r="F17" s="6"/>
      <c r="G17" s="14" t="str">
        <f t="shared" si="0"/>
        <v/>
      </c>
    </row>
    <row r="18" spans="1:7" ht="27" customHeight="1" x14ac:dyDescent="0.25">
      <c r="A18" s="3" t="s">
        <v>12</v>
      </c>
      <c r="B18" s="4" t="s">
        <v>33</v>
      </c>
      <c r="C18" s="10" t="s">
        <v>34</v>
      </c>
      <c r="D18" s="16">
        <v>1</v>
      </c>
      <c r="E18" s="5" t="s">
        <v>29</v>
      </c>
      <c r="F18" s="6"/>
      <c r="G18" s="13" t="str">
        <f t="shared" si="0"/>
        <v/>
      </c>
    </row>
    <row r="19" spans="1:7" ht="27" customHeight="1" x14ac:dyDescent="0.25">
      <c r="A19" s="7" t="s">
        <v>12</v>
      </c>
      <c r="B19" s="8" t="s">
        <v>35</v>
      </c>
      <c r="C19" s="11" t="s">
        <v>36</v>
      </c>
      <c r="D19" s="16">
        <v>1</v>
      </c>
      <c r="E19" s="9" t="s">
        <v>29</v>
      </c>
      <c r="F19" s="6"/>
      <c r="G19" s="14" t="str">
        <f t="shared" si="0"/>
        <v/>
      </c>
    </row>
    <row r="20" spans="1:7" ht="40.5" customHeight="1" x14ac:dyDescent="0.25">
      <c r="A20" s="3" t="s">
        <v>12</v>
      </c>
      <c r="B20" s="4" t="s">
        <v>37</v>
      </c>
      <c r="C20" s="10" t="s">
        <v>53</v>
      </c>
      <c r="D20" s="16">
        <v>1</v>
      </c>
      <c r="E20" s="5" t="s">
        <v>29</v>
      </c>
      <c r="F20" s="6"/>
      <c r="G20" s="13" t="str">
        <f t="shared" si="0"/>
        <v/>
      </c>
    </row>
    <row r="21" spans="1:7" ht="36" customHeight="1" x14ac:dyDescent="0.25">
      <c r="A21" s="7" t="s">
        <v>12</v>
      </c>
      <c r="B21" s="8" t="s">
        <v>38</v>
      </c>
      <c r="C21" s="11" t="s">
        <v>54</v>
      </c>
      <c r="D21" s="16">
        <v>1</v>
      </c>
      <c r="E21" s="9" t="s">
        <v>29</v>
      </c>
      <c r="F21" s="6"/>
      <c r="G21" s="14" t="str">
        <f t="shared" si="0"/>
        <v/>
      </c>
    </row>
    <row r="22" spans="1:7" ht="24" customHeight="1" x14ac:dyDescent="0.25">
      <c r="A22" s="3" t="s">
        <v>12</v>
      </c>
      <c r="B22" s="4" t="s">
        <v>39</v>
      </c>
      <c r="C22" s="10" t="s">
        <v>40</v>
      </c>
      <c r="D22" s="16">
        <v>1</v>
      </c>
      <c r="E22" s="5" t="s">
        <v>29</v>
      </c>
      <c r="F22" s="6"/>
      <c r="G22" s="13" t="str">
        <f t="shared" si="0"/>
        <v/>
      </c>
    </row>
    <row r="23" spans="1:7" ht="24" customHeight="1" x14ac:dyDescent="0.25">
      <c r="A23" s="7" t="s">
        <v>12</v>
      </c>
      <c r="B23" s="8" t="s">
        <v>41</v>
      </c>
      <c r="C23" s="11" t="s">
        <v>60</v>
      </c>
      <c r="D23" s="16">
        <v>3</v>
      </c>
      <c r="E23" s="9" t="s">
        <v>29</v>
      </c>
      <c r="F23" s="6"/>
      <c r="G23" s="14" t="str">
        <f t="shared" si="0"/>
        <v/>
      </c>
    </row>
    <row r="24" spans="1:7" ht="26.1" customHeight="1" x14ac:dyDescent="0.25">
      <c r="A24" s="27" t="s">
        <v>63</v>
      </c>
      <c r="B24" s="23"/>
      <c r="C24" s="23"/>
      <c r="D24" s="23"/>
      <c r="E24" s="23"/>
      <c r="F24" s="23"/>
      <c r="G24" s="19">
        <f>IFERROR(SUMIF(G6:G23,"&lt;&gt;",G6:G23),0)</f>
        <v>0</v>
      </c>
    </row>
    <row r="25" spans="1:7" ht="26.1" customHeight="1" thickBot="1" x14ac:dyDescent="0.3">
      <c r="A25" s="25" t="s">
        <v>62</v>
      </c>
      <c r="B25" s="23"/>
      <c r="C25" s="23"/>
      <c r="D25" s="23"/>
      <c r="E25" s="23"/>
      <c r="F25" s="23"/>
      <c r="G25" s="17">
        <f>G24*0.2</f>
        <v>0</v>
      </c>
    </row>
    <row r="26" spans="1:7" ht="26.1" customHeight="1" thickBot="1" x14ac:dyDescent="0.3">
      <c r="A26" s="26" t="s">
        <v>64</v>
      </c>
      <c r="B26" s="23"/>
      <c r="C26" s="23"/>
      <c r="D26" s="23"/>
      <c r="E26" s="23"/>
      <c r="F26" s="23"/>
      <c r="G26" s="18">
        <f>G24+G25</f>
        <v>0</v>
      </c>
    </row>
    <row r="27" spans="1:7" ht="26.1" customHeight="1" x14ac:dyDescent="0.25"/>
    <row r="28" spans="1:7" ht="26.1" customHeight="1" x14ac:dyDescent="0.25">
      <c r="A28" s="15" t="s">
        <v>42</v>
      </c>
    </row>
    <row r="29" spans="1:7" ht="24" customHeight="1" x14ac:dyDescent="0.25">
      <c r="A29" s="12" t="s">
        <v>43</v>
      </c>
    </row>
    <row r="30" spans="1:7" ht="15" customHeight="1" x14ac:dyDescent="0.25">
      <c r="A30" s="22" t="s">
        <v>44</v>
      </c>
      <c r="B30" s="23"/>
      <c r="C30" s="23"/>
      <c r="D30" s="23"/>
      <c r="E30" s="23"/>
      <c r="F30" s="23"/>
      <c r="G30" s="23"/>
    </row>
    <row r="31" spans="1:7" ht="30" customHeight="1" x14ac:dyDescent="0.25">
      <c r="A31" s="22" t="s">
        <v>45</v>
      </c>
      <c r="B31" s="23"/>
      <c r="C31" s="23"/>
      <c r="D31" s="23"/>
      <c r="E31" s="23"/>
      <c r="F31" s="23"/>
      <c r="G31" s="23"/>
    </row>
    <row r="32" spans="1:7" ht="15" customHeight="1" x14ac:dyDescent="0.25">
      <c r="A32" s="22" t="s">
        <v>46</v>
      </c>
      <c r="B32" s="23"/>
      <c r="C32" s="23"/>
      <c r="D32" s="23"/>
      <c r="E32" s="23"/>
      <c r="F32" s="23"/>
      <c r="G32" s="23"/>
    </row>
    <row r="33" spans="1:7" ht="30.95" customHeight="1" x14ac:dyDescent="0.25">
      <c r="A33" s="34" t="s">
        <v>47</v>
      </c>
      <c r="B33" s="23"/>
      <c r="C33" s="23"/>
      <c r="D33" s="23"/>
      <c r="E33" s="23"/>
      <c r="F33" s="23"/>
      <c r="G33" s="23"/>
    </row>
    <row r="34" spans="1:7" ht="45" customHeight="1" x14ac:dyDescent="0.25">
      <c r="A34" s="23"/>
      <c r="B34" s="23"/>
      <c r="C34" s="23"/>
      <c r="D34" s="23"/>
      <c r="E34" s="23"/>
      <c r="F34" s="23"/>
      <c r="G34" s="23"/>
    </row>
    <row r="35" spans="1:7" ht="27.75" customHeight="1" x14ac:dyDescent="0.25">
      <c r="A35" s="29" t="s">
        <v>48</v>
      </c>
      <c r="B35" s="30"/>
      <c r="C35" s="29" t="s">
        <v>49</v>
      </c>
      <c r="D35" s="30"/>
      <c r="E35" s="29" t="s">
        <v>50</v>
      </c>
      <c r="F35" s="30"/>
      <c r="G35" s="30"/>
    </row>
    <row r="36" spans="1:7" ht="24" customHeight="1" x14ac:dyDescent="0.25"/>
    <row r="37" spans="1:7" ht="84" customHeight="1" x14ac:dyDescent="0.25"/>
    <row r="38" spans="1:7" ht="409.5" customHeight="1" x14ac:dyDescent="0.25"/>
    <row r="40" spans="1:7" ht="78" customHeight="1" x14ac:dyDescent="0.25"/>
  </sheetData>
  <mergeCells count="17">
    <mergeCell ref="A34:G34"/>
    <mergeCell ref="A30:G30"/>
    <mergeCell ref="A2:G2"/>
    <mergeCell ref="E35:G35"/>
    <mergeCell ref="D4:E4"/>
    <mergeCell ref="A4:C4"/>
    <mergeCell ref="A33:G33"/>
    <mergeCell ref="C35:D35"/>
    <mergeCell ref="A35:B35"/>
    <mergeCell ref="A32:G32"/>
    <mergeCell ref="F4:G4"/>
    <mergeCell ref="A1:G1"/>
    <mergeCell ref="A31:G31"/>
    <mergeCell ref="A3:G3"/>
    <mergeCell ref="A25:F25"/>
    <mergeCell ref="A26:F26"/>
    <mergeCell ref="A24:F24"/>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07 – PLOMBERIE – CVC – VENTILATION – SANITAIRES&amp;R&amp;"Arial,Italic"&amp;8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06</vt:lpstr>
      <vt:lpstr>'DPGF LOT 06'!Impression_des_titres</vt:lpstr>
      <vt:lpstr>'DPGF LOT 06'!Zone_d_impression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2026-07-15T08:03:27Z</dcterms:modified>
  <dc:language>en-US</dc:language>
</cp:coreProperties>
</file>